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gold Ford\Documents\NADA\Service Week\"/>
    </mc:Choice>
  </mc:AlternateContent>
  <xr:revisionPtr revIDLastSave="0" documentId="13_ncr:1_{AA044358-68FA-4060-975C-8A29DC418DEE}" xr6:coauthVersionLast="47" xr6:coauthVersionMax="47" xr10:uidLastSave="{00000000-0000-0000-0000-000000000000}"/>
  <bookViews>
    <workbookView xWindow="-120" yWindow="-120" windowWidth="22185" windowHeight="133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9" i="1"/>
  <c r="L8" i="1"/>
  <c r="L12" i="1"/>
  <c r="L11" i="1"/>
  <c r="L10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<sst xmlns="http://schemas.openxmlformats.org/spreadsheetml/2006/main" count="103" uniqueCount="65">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</sst>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0.00_);\(0.00\)"/>
    <numFmt numFmtId="167" formatCode="0.0"/>
    <numFmt numFmtId="168" formatCode="0.00_);[Red]\(0.00\)"/>
    <numFmt numFmtId="169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164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164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6" fontId="7" fillId="5" borderId="16" xfId="0" applyNumberFormat="1" applyFont="1" applyFill="1" applyBorder="1" applyProtection="1">
      <protection locked="0"/>
    </xf>
    <xf numFmtId="167" fontId="7" fillId="6" borderId="16" xfId="0" applyNumberFormat="1" applyFont="1" applyFill="1" applyBorder="1" applyAlignment="1">
      <alignment horizontal="right"/>
    </xf>
    <xf numFmtId="164" fontId="7" fillId="6" borderId="17" xfId="0" applyNumberFormat="1" applyFont="1" applyFill="1" applyBorder="1"/>
    <xf numFmtId="166" fontId="7" fillId="5" borderId="3" xfId="0" applyNumberFormat="1" applyFont="1" applyFill="1" applyBorder="1" applyProtection="1">
      <protection locked="0"/>
    </xf>
    <xf numFmtId="167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164" fontId="0" fillId="2" borderId="18" xfId="0" applyNumberFormat="1" applyFill="1" applyBorder="1"/>
    <xf numFmtId="168" fontId="0" fillId="2" borderId="18" xfId="0" applyNumberFormat="1" applyFill="1" applyBorder="1"/>
    <xf numFmtId="0" fontId="0" fillId="0" borderId="0" xfId="0" quotePrefix="1" applyAlignment="1">
      <alignment horizontal="center"/>
    </xf>
    <xf numFmtId="165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9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9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164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164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164" fontId="7" fillId="6" borderId="35" xfId="0" applyNumberFormat="1" applyFont="1" applyFill="1" applyBorder="1"/>
    <xf numFmtId="0" fontId="2" fillId="8" borderId="36" xfId="0" applyFont="1" applyFill="1" applyBorder="1"/>
    <xf numFmtId="167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164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164" fontId="0" fillId="10" borderId="4" xfId="0" applyNumberFormat="1" applyFill="1" applyBorder="1" applyProtection="1">
      <protection locked="0"/>
    </xf>
    <xf numFmtId="165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L1" workbookViewId="0">
      <selection activeCell="AD8" sqref="AD8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19</v>
      </c>
      <c r="AD4" s="53"/>
      <c r="AE4" s="83"/>
    </row>
    <row r="5" spans="1:31" ht="15.75" thickTop="1" x14ac:dyDescent="0.25">
      <c r="A5" s="53"/>
      <c r="B5" s="1" t="s">
        <v>5</v>
      </c>
      <c r="C5" s="2" t="s">
        <v>59</v>
      </c>
      <c r="D5" s="2" t="s">
        <v>59</v>
      </c>
      <c r="E5" s="3" t="str">
        <f>IF(ISERROR(D5/C5),"0%",(D5/C5))</f>
        <v>0%</v>
      </c>
      <c r="F5" s="3" t="str">
        <f>IF(ISERROR(C5/$C$13),"0%",(C5/$C$13))</f>
        <v>0%</v>
      </c>
      <c r="I5" s="94"/>
      <c r="J5" s="8" t="s">
        <v>16</v>
      </c>
      <c r="K5" s="99">
        <f>D13</f>
        <v>296719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>
        <v>241237</v>
      </c>
      <c r="D6" s="2">
        <v>162019</v>
      </c>
      <c r="E6" s="3">
        <f t="shared" ref="E6:E12" si="0">IF(ISERROR(D6/C6),"0%",(D6/C6))</f>
        <v>0.67161753793986823</v>
      </c>
      <c r="F6" s="3">
        <f t="shared" ref="F6:F13" si="1">IF(ISERROR(C6/$C$13),"0%",(C6/$C$13))</f>
        <v>0.55126655317009632</v>
      </c>
      <c r="I6" s="94"/>
      <c r="J6" s="8" t="s">
        <v>19</v>
      </c>
      <c r="K6" s="2">
        <v>9682</v>
      </c>
      <c r="L6" s="96">
        <f>IF(ISERROR(K6/$K$5),"0.00%",K6/$K$5)</f>
        <v>3.2630198942433748E-2</v>
      </c>
      <c r="M6" s="90"/>
      <c r="P6" s="14"/>
      <c r="Q6" s="68" t="s">
        <v>32</v>
      </c>
      <c r="R6" s="51" t="str">
        <f>C5</f>
        <v xml:space="preserve"> </v>
      </c>
      <c r="S6" s="16" t="s">
        <v>33</v>
      </c>
      <c r="T6" s="17" t="s">
        <v>59</v>
      </c>
      <c r="U6" s="63" t="s">
        <v>34</v>
      </c>
      <c r="V6" s="18" t="str">
        <f t="shared" ref="V6:V11" si="2">IF(ISERROR(R6/T6),"0.00",R6/T6)</f>
        <v>0.00</v>
      </c>
      <c r="W6" s="69"/>
      <c r="Y6" s="15"/>
      <c r="AB6" s="77" t="s">
        <v>53</v>
      </c>
      <c r="AC6" s="82">
        <v>26</v>
      </c>
      <c r="AD6" s="53"/>
      <c r="AE6" s="83"/>
    </row>
    <row r="7" spans="1:31" ht="15.75" x14ac:dyDescent="0.25">
      <c r="A7" s="53"/>
      <c r="B7" s="1" t="s">
        <v>6</v>
      </c>
      <c r="C7" s="2">
        <v>5031</v>
      </c>
      <c r="D7" s="2">
        <v>2107</v>
      </c>
      <c r="E7" s="3">
        <f t="shared" si="0"/>
        <v>0.41880341880341881</v>
      </c>
      <c r="F7" s="3">
        <f t="shared" si="1"/>
        <v>1.1496669370779585E-2</v>
      </c>
      <c r="I7" s="94"/>
      <c r="J7" s="8" t="s">
        <v>20</v>
      </c>
      <c r="K7" s="2">
        <v>41478</v>
      </c>
      <c r="L7" s="96">
        <f t="shared" ref="L7:L14" si="3">IF(ISERROR(K7/$K$5),"0.00%",K7/$K$5)</f>
        <v>0.13978882376929014</v>
      </c>
      <c r="M7" s="90"/>
      <c r="P7" s="14"/>
      <c r="Q7" s="70" t="s">
        <v>35</v>
      </c>
      <c r="R7" s="19">
        <f>C6</f>
        <v>241237</v>
      </c>
      <c r="S7" s="16" t="s">
        <v>33</v>
      </c>
      <c r="T7" s="20">
        <v>118.04</v>
      </c>
      <c r="U7" s="64" t="s">
        <v>34</v>
      </c>
      <c r="V7" s="21">
        <f t="shared" si="2"/>
        <v>2043.6885801423246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120098</v>
      </c>
      <c r="D8" s="2">
        <v>86441</v>
      </c>
      <c r="E8" s="3">
        <f t="shared" si="0"/>
        <v>0.71975386767473226</v>
      </c>
      <c r="F8" s="3">
        <f t="shared" si="1"/>
        <v>0.27444384776225134</v>
      </c>
      <c r="I8" s="94"/>
      <c r="J8" s="8" t="s">
        <v>21</v>
      </c>
      <c r="K8" s="2">
        <v>124160</v>
      </c>
      <c r="L8" s="96">
        <f t="shared" si="3"/>
        <v>0.41844303869991473</v>
      </c>
      <c r="M8" s="90"/>
      <c r="P8" s="14"/>
      <c r="Q8" s="70" t="s">
        <v>36</v>
      </c>
      <c r="R8" s="19">
        <f>C7</f>
        <v>5031</v>
      </c>
      <c r="S8" s="16" t="s">
        <v>33</v>
      </c>
      <c r="T8" s="20">
        <v>118.04</v>
      </c>
      <c r="U8" s="64" t="s">
        <v>34</v>
      </c>
      <c r="V8" s="21">
        <f t="shared" si="2"/>
        <v>42.621145374449334</v>
      </c>
      <c r="W8" s="71"/>
      <c r="Y8" s="15"/>
      <c r="AB8" s="77" t="s">
        <v>54</v>
      </c>
      <c r="AC8" s="82">
        <v>10</v>
      </c>
      <c r="AD8" s="53"/>
      <c r="AE8" s="83"/>
    </row>
    <row r="9" spans="1:31" ht="15.75" x14ac:dyDescent="0.25">
      <c r="A9" s="53"/>
      <c r="B9" s="1" t="s">
        <v>8</v>
      </c>
      <c r="C9" s="2">
        <v>8608</v>
      </c>
      <c r="D9" s="2">
        <v>6226</v>
      </c>
      <c r="E9" s="3">
        <f t="shared" si="0"/>
        <v>0.72328066914498146</v>
      </c>
      <c r="F9" s="3">
        <f t="shared" si="1"/>
        <v>1.9670707601604186E-2</v>
      </c>
      <c r="I9" s="94"/>
      <c r="J9" s="8" t="s">
        <v>22</v>
      </c>
      <c r="K9" s="2" t="s">
        <v>59</v>
      </c>
      <c r="L9" s="96" t="str">
        <f t="shared" si="3"/>
        <v>0.00%</v>
      </c>
      <c r="M9" s="90"/>
      <c r="P9" s="14"/>
      <c r="Q9" s="70" t="s">
        <v>7</v>
      </c>
      <c r="R9" s="19">
        <f>C8</f>
        <v>120098</v>
      </c>
      <c r="S9" s="16" t="s">
        <v>33</v>
      </c>
      <c r="T9" s="20">
        <v>150.19</v>
      </c>
      <c r="U9" s="64" t="s">
        <v>34</v>
      </c>
      <c r="V9" s="21">
        <f t="shared" si="2"/>
        <v>799.64045542313067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62631</v>
      </c>
      <c r="D10" s="2">
        <v>39589</v>
      </c>
      <c r="E10" s="3">
        <f t="shared" si="0"/>
        <v>0.63209912024396864</v>
      </c>
      <c r="F10" s="3">
        <f t="shared" si="1"/>
        <v>0.14312222209526856</v>
      </c>
      <c r="I10" s="94"/>
      <c r="J10" s="8" t="s">
        <v>23</v>
      </c>
      <c r="K10" s="2">
        <v>72038</v>
      </c>
      <c r="L10" s="96">
        <f t="shared" si="3"/>
        <v>0.24278189128434646</v>
      </c>
      <c r="M10" s="90"/>
      <c r="P10" s="14"/>
      <c r="Q10" s="70" t="s">
        <v>9</v>
      </c>
      <c r="R10" s="19">
        <f>C10</f>
        <v>62631</v>
      </c>
      <c r="S10" s="16" t="s">
        <v>33</v>
      </c>
      <c r="T10" s="20">
        <v>137.76</v>
      </c>
      <c r="U10" s="64" t="s">
        <v>34</v>
      </c>
      <c r="V10" s="21">
        <f t="shared" si="2"/>
        <v>454.63850174216032</v>
      </c>
      <c r="W10" s="71"/>
      <c r="Y10" s="15"/>
      <c r="AB10" s="77" t="s">
        <v>41</v>
      </c>
      <c r="AC10" s="100">
        <f>V15</f>
        <v>128.41958132228669</v>
      </c>
      <c r="AD10" s="53"/>
      <c r="AE10" s="83"/>
    </row>
    <row r="11" spans="1:31" ht="15.75" x14ac:dyDescent="0.25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>
        <v>337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428997</v>
      </c>
      <c r="S12" s="74"/>
      <c r="T12" s="74"/>
      <c r="U12" s="74"/>
      <c r="V12" s="75">
        <f>SUM(V6:V11)</f>
        <v>3340.5886826820652</v>
      </c>
      <c r="W12" s="76"/>
      <c r="Y12" s="15"/>
      <c r="AB12" s="77" t="s">
        <v>51</v>
      </c>
      <c r="AC12" s="81">
        <f>AC4*AC6*AC8*AC10</f>
        <v>634392.73173209629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437605</v>
      </c>
      <c r="D13" s="5">
        <f>SUM(D5:D12)</f>
        <v>296719</v>
      </c>
      <c r="E13" s="6">
        <f>IF(ISERROR(D13/C13),"0.00%",D13/C13)</f>
        <v>0.67805212463294529</v>
      </c>
      <c r="F13" s="3">
        <f t="shared" si="1"/>
        <v>1</v>
      </c>
      <c r="I13" s="94"/>
      <c r="J13" s="8" t="s">
        <v>26</v>
      </c>
      <c r="K13" s="9">
        <f>SUM(K6:K12)</f>
        <v>247358</v>
      </c>
      <c r="L13" s="96">
        <f t="shared" si="3"/>
        <v>0.83364395269598512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49361</v>
      </c>
      <c r="L14" s="98">
        <f t="shared" si="3"/>
        <v>0.1663560473040149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428997</v>
      </c>
      <c r="S15" s="16" t="s">
        <v>33</v>
      </c>
      <c r="T15" s="24">
        <f>V12</f>
        <v>3340.5886826820652</v>
      </c>
      <c r="U15" s="25" t="s">
        <v>34</v>
      </c>
      <c r="V15" s="26">
        <f>IF(ISERROR(R15/T15),"$0.00",R15/T15)</f>
        <v>128.41958132228669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428997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12</v>
      </c>
      <c r="S18" s="30" t="s">
        <v>42</v>
      </c>
      <c r="T18" s="31">
        <v>9</v>
      </c>
      <c r="U18" s="30" t="s">
        <v>42</v>
      </c>
      <c r="V18" s="31">
        <v>26</v>
      </c>
      <c r="W18" s="32" t="s">
        <v>34</v>
      </c>
      <c r="X18" s="33">
        <f>R18*T18*V18</f>
        <v>2808</v>
      </c>
      <c r="Y18" s="34"/>
      <c r="Z18" s="50"/>
      <c r="AA18" s="50"/>
      <c r="AB18" s="77" t="s">
        <v>58</v>
      </c>
      <c r="AC18" s="81">
        <f>AC12</f>
        <v>634392.73173209629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0.6762325268587176</v>
      </c>
      <c r="AD20" s="53"/>
      <c r="AE20" s="83"/>
    </row>
    <row r="21" spans="16:31" x14ac:dyDescent="0.25">
      <c r="P21" s="14"/>
      <c r="R21" s="33">
        <f>X18</f>
        <v>2808</v>
      </c>
      <c r="S21" s="30" t="s">
        <v>42</v>
      </c>
      <c r="T21" s="26">
        <f>V15</f>
        <v>128.41958132228669</v>
      </c>
      <c r="U21" s="36" t="s">
        <v>34</v>
      </c>
      <c r="V21" s="23">
        <f>R21*T21</f>
        <v>360602.18435298104</v>
      </c>
      <c r="X21" s="89">
        <f>X18*1.25*T21</f>
        <v>450752.73044122627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3340</v>
      </c>
      <c r="S26" s="16" t="s">
        <v>33</v>
      </c>
      <c r="T26" s="41">
        <v>2808</v>
      </c>
      <c r="U26" s="25" t="s">
        <v>34</v>
      </c>
      <c r="V26" s="42">
        <f xml:space="preserve"> IF(ISERROR(R26/T26),"0.00%",(R26/T26))</f>
        <v>1.1894586894586894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Dave Ferguson</cp:lastModifiedBy>
  <dcterms:created xsi:type="dcterms:W3CDTF">2017-07-27T14:39:58Z</dcterms:created>
  <dcterms:modified xsi:type="dcterms:W3CDTF">2024-11-26T22:18:12Z</dcterms:modified>
</cp:coreProperties>
</file>